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_work\d2645639\"/>
    </mc:Choice>
  </mc:AlternateContent>
  <xr:revisionPtr revIDLastSave="0" documentId="13_ncr:1_{DE0BCCAD-CAC4-468D-9F21-D5166FD4DE0E}" xr6:coauthVersionLast="47" xr6:coauthVersionMax="47" xr10:uidLastSave="{00000000-0000-0000-0000-000000000000}"/>
  <bookViews>
    <workbookView xWindow="7065" yWindow="4260" windowWidth="38700" windowHeight="15285" xr2:uid="{568AF23C-8F0B-46CA-8ED2-E003C49E12AC}"/>
  </bookViews>
  <sheets>
    <sheet name="100_23" sheetId="1" r:id="rId1"/>
    <sheet name="100_23 (Calc and Input Sheet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R14" i="2"/>
  <c r="P14" i="2"/>
  <c r="M14" i="2"/>
  <c r="R13" i="2"/>
  <c r="P13" i="2"/>
  <c r="M13" i="2"/>
  <c r="R12" i="2"/>
  <c r="P12" i="2"/>
  <c r="M12" i="2"/>
  <c r="R11" i="2"/>
  <c r="P11" i="2"/>
  <c r="M11" i="2"/>
  <c r="N13" i="1" l="1"/>
  <c r="N14" i="1"/>
  <c r="B11" i="1"/>
  <c r="C11" i="1"/>
  <c r="D11" i="1"/>
  <c r="F11" i="1"/>
  <c r="G11" i="1"/>
  <c r="H11" i="1"/>
  <c r="I11" i="1"/>
  <c r="J11" i="1"/>
  <c r="K11" i="1"/>
  <c r="O11" i="1"/>
  <c r="B12" i="1"/>
  <c r="C12" i="1"/>
  <c r="D12" i="1"/>
  <c r="E12" i="1"/>
  <c r="F12" i="1"/>
  <c r="G12" i="1"/>
  <c r="H12" i="1"/>
  <c r="I12" i="1"/>
  <c r="J12" i="1"/>
  <c r="K12" i="1"/>
  <c r="N12" i="1"/>
  <c r="O12" i="1"/>
  <c r="B13" i="1"/>
  <c r="C13" i="1"/>
  <c r="D13" i="1"/>
  <c r="E13" i="1"/>
  <c r="F13" i="1"/>
  <c r="G13" i="1"/>
  <c r="H13" i="1"/>
  <c r="I13" i="1"/>
  <c r="J13" i="1"/>
  <c r="K13" i="1"/>
  <c r="O13" i="1"/>
  <c r="B14" i="1"/>
  <c r="C14" i="1"/>
  <c r="D14" i="1"/>
  <c r="E14" i="1"/>
  <c r="F14" i="1"/>
  <c r="G14" i="1"/>
  <c r="H14" i="1"/>
  <c r="I14" i="1"/>
  <c r="J14" i="1"/>
  <c r="K14" i="1"/>
  <c r="O14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A12" i="1"/>
  <c r="A13" i="1"/>
  <c r="A14" i="1"/>
  <c r="A15" i="1"/>
  <c r="A11" i="1"/>
  <c r="N11" i="1" l="1"/>
  <c r="N16" i="1" s="1"/>
  <c r="L12" i="1" l="1"/>
  <c r="M12" i="1"/>
  <c r="L13" i="1"/>
  <c r="M13" i="1"/>
  <c r="L14" i="1"/>
  <c r="M14" i="1"/>
  <c r="M11" i="1"/>
  <c r="L11" i="1"/>
  <c r="L16" i="1" l="1"/>
  <c r="M16" i="1"/>
</calcChain>
</file>

<file path=xl/sharedStrings.xml><?xml version="1.0" encoding="utf-8"?>
<sst xmlns="http://schemas.openxmlformats.org/spreadsheetml/2006/main" count="89" uniqueCount="46">
  <si>
    <t>TON</t>
  </si>
  <si>
    <t>SY</t>
  </si>
  <si>
    <t>FT</t>
  </si>
  <si>
    <t>Lt./Rt.</t>
  </si>
  <si>
    <t>Rock Slope Protection</t>
  </si>
  <si>
    <t>Rock Splash Basin</t>
  </si>
  <si>
    <t>Rock Flume</t>
  </si>
  <si>
    <t>Rock Ditch</t>
  </si>
  <si>
    <t>Rock Ditch Check</t>
  </si>
  <si>
    <t>Erosion Stone</t>
  </si>
  <si>
    <t>Class E Revetment</t>
  </si>
  <si>
    <t>Eng. Fabric</t>
  </si>
  <si>
    <t>Type 5</t>
  </si>
  <si>
    <t>Type 4</t>
  </si>
  <si>
    <t>Type 3</t>
  </si>
  <si>
    <t>Type 2</t>
  </si>
  <si>
    <t>Type 1</t>
  </si>
  <si>
    <t>Side</t>
  </si>
  <si>
    <t>End     Station</t>
  </si>
  <si>
    <t>Begin    Station</t>
  </si>
  <si>
    <t>Road Identification</t>
  </si>
  <si>
    <t>Remarks</t>
  </si>
  <si>
    <t>Material Bid Quantities</t>
  </si>
  <si>
    <t>Rock Erosion Control (REC)</t>
  </si>
  <si>
    <t>Location</t>
  </si>
  <si>
    <t>Refer to EC-301 and Detail 570-8</t>
  </si>
  <si>
    <t>ROCK EROSION CONTROL</t>
  </si>
  <si>
    <t>100-23</t>
  </si>
  <si>
    <t>ML029</t>
  </si>
  <si>
    <t>Rt</t>
  </si>
  <si>
    <t>x</t>
  </si>
  <si>
    <t>Ramp D</t>
  </si>
  <si>
    <t>Depth</t>
  </si>
  <si>
    <t>PCF</t>
  </si>
  <si>
    <t>Revetment or Stone</t>
  </si>
  <si>
    <t>R or S</t>
  </si>
  <si>
    <t>R</t>
  </si>
  <si>
    <t>Revetment Unit Weight</t>
  </si>
  <si>
    <t>Stone Unit Weight</t>
  </si>
  <si>
    <t>Onawa excel shows Bid Qty of  Eng Fabric and Revetment Qty are 1.3x the tab, why?</t>
  </si>
  <si>
    <t>Lt</t>
  </si>
  <si>
    <t>Total:</t>
  </si>
  <si>
    <t>S</t>
  </si>
  <si>
    <t>Engineering Fabric Bid Qty = 1.3 X Tab. Qty = 278.2 SY</t>
  </si>
  <si>
    <t>Class E Revetment Bid Qty = 1.3 X Tab. Qty = 202.9 TON</t>
  </si>
  <si>
    <t>Erosion Stone Bid Qty = 1.3 X Tab. Qty = 11.5 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</si>
</sst>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\+00.00"/>
    <numFmt numFmtId="166" formatCode="mm\-dd\-yy"/>
  </numFmts>
  <fonts count="9">
    <font>
      <sz val="11"/>
      <color theme="1"/>
      <name val="Aptos Narrow"/>
      <family val="2"/>
      <scheme val="minor"/>
    </font>
    <font>
      <sz val="11.5"/>
      <color theme="1"/>
      <name val="Consolas"/>
      <family val="3"/>
    </font>
    <font>
      <sz val="9"/>
      <name val="Arial Terminal"/>
      <family val="3"/>
    </font>
    <font>
      <sz val="11.5"/>
      <name val="Consolas"/>
      <family val="3"/>
    </font>
    <font>
      <sz val="10"/>
      <name val="Arial"/>
      <family val="2"/>
    </font>
    <font>
      <b/>
      <sz val="20.5"/>
      <name val="Consolas"/>
      <family val="3"/>
    </font>
    <font>
      <b/>
      <sz val="11.5"/>
      <name val="Consolas"/>
      <family val="3"/>
    </font>
    <font>
      <sz val="11.5"/>
      <color theme="5" tint="-0.249977111117893"/>
      <name val="Consolas"/>
      <family val="3"/>
    </font>
    <font>
      <b/>
      <sz val="11.5"/>
      <color theme="1"/>
      <name val="Consolas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22"/>
      </right>
      <top style="double">
        <color indexed="64"/>
      </top>
      <bottom/>
      <diagonal/>
    </border>
    <border>
      <left style="thin">
        <color indexed="22"/>
      </left>
      <right style="thin">
        <color indexed="22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n">
        <color indexed="22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3">
    <xf numFmtId="0" fontId="0" fillId="0" borderId="0"/>
    <xf numFmtId="0" fontId="2" fillId="0" borderId="0">
      <alignment horizontal="center" vertical="center"/>
      <protection locked="0"/>
    </xf>
    <xf numFmtId="0" fontId="4" fillId="0" borderId="0"/>
  </cellStyleXfs>
  <cellXfs count="95">
    <xf numFmtId="0" fontId="0" fillId="0" borderId="0" xfId="0"/>
    <xf numFmtId="0" fontId="3" fillId="2" borderId="6" xfId="2" applyFont="1" applyFill="1" applyBorder="1" applyAlignment="1" applyProtection="1">
      <alignment horizontal="center" vertical="center"/>
      <protection hidden="1"/>
    </xf>
    <xf numFmtId="0" fontId="3" fillId="2" borderId="3" xfId="1" applyFont="1" applyFill="1" applyBorder="1" applyAlignment="1" applyProtection="1">
      <alignment horizontal="center" vertical="center" wrapText="1"/>
      <protection hidden="1"/>
    </xf>
    <xf numFmtId="0" fontId="3" fillId="3" borderId="3" xfId="1" applyFont="1" applyFill="1" applyBorder="1" applyAlignment="1" applyProtection="1">
      <alignment horizontal="center" vertical="center" wrapText="1"/>
      <protection hidden="1"/>
    </xf>
    <xf numFmtId="0" fontId="3" fillId="3" borderId="3" xfId="1" applyFont="1" applyFill="1" applyBorder="1" applyAlignment="1" applyProtection="1">
      <alignment vertical="center" wrapText="1"/>
      <protection hidden="1"/>
    </xf>
    <xf numFmtId="0" fontId="1" fillId="0" borderId="0" xfId="0" applyFont="1" applyAlignment="1">
      <alignment horizontal="left" vertical="center" indent="1"/>
    </xf>
    <xf numFmtId="165" fontId="1" fillId="0" borderId="0" xfId="0" applyNumberFormat="1" applyFont="1" applyAlignment="1">
      <alignment horizontal="right" vertical="center" indent="1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 indent="1"/>
    </xf>
    <xf numFmtId="0" fontId="1" fillId="0" borderId="18" xfId="0" applyFont="1" applyBorder="1" applyAlignment="1">
      <alignment horizontal="left" vertical="center" indent="1"/>
    </xf>
    <xf numFmtId="0" fontId="1" fillId="0" borderId="19" xfId="0" applyFont="1" applyBorder="1" applyAlignment="1">
      <alignment horizontal="left" vertical="center" indent="1"/>
    </xf>
    <xf numFmtId="0" fontId="1" fillId="0" borderId="23" xfId="0" applyFont="1" applyBorder="1" applyAlignment="1">
      <alignment horizontal="left" vertical="center" indent="1"/>
    </xf>
    <xf numFmtId="165" fontId="1" fillId="0" borderId="24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0" fontId="3" fillId="2" borderId="26" xfId="1" applyFont="1" applyFill="1" applyBorder="1" applyAlignment="1" applyProtection="1">
      <alignment horizontal="center" vertical="center" wrapText="1"/>
      <protection hidden="1"/>
    </xf>
    <xf numFmtId="0" fontId="3" fillId="2" borderId="26" xfId="1" applyFont="1" applyFill="1" applyBorder="1" applyAlignment="1" applyProtection="1">
      <alignment vertical="center" wrapText="1"/>
      <protection hidden="1"/>
    </xf>
    <xf numFmtId="164" fontId="3" fillId="2" borderId="27" xfId="1" applyNumberFormat="1" applyFont="1" applyFill="1" applyBorder="1" applyProtection="1">
      <alignment horizontal="center" vertical="center"/>
      <protection hidden="1"/>
    </xf>
    <xf numFmtId="164" fontId="3" fillId="2" borderId="28" xfId="1" applyNumberFormat="1" applyFont="1" applyFill="1" applyBorder="1" applyProtection="1">
      <alignment horizontal="center" vertical="center"/>
      <protection hidden="1"/>
    </xf>
    <xf numFmtId="0" fontId="3" fillId="3" borderId="6" xfId="2" applyFont="1" applyFill="1" applyBorder="1" applyAlignment="1" applyProtection="1">
      <alignment horizontal="center" vertical="center"/>
      <protection hidden="1"/>
    </xf>
    <xf numFmtId="0" fontId="1" fillId="0" borderId="30" xfId="0" applyFont="1" applyBorder="1" applyAlignment="1">
      <alignment horizontal="center" vertical="center"/>
    </xf>
    <xf numFmtId="164" fontId="7" fillId="0" borderId="0" xfId="0" applyNumberFormat="1" applyFont="1" applyAlignment="1">
      <alignment horizontal="right" vertical="center" indent="1"/>
    </xf>
    <xf numFmtId="164" fontId="3" fillId="4" borderId="27" xfId="1" applyNumberFormat="1" applyFont="1" applyFill="1" applyBorder="1" applyProtection="1">
      <alignment horizontal="center" vertical="center"/>
      <protection hidden="1"/>
    </xf>
    <xf numFmtId="164" fontId="3" fillId="0" borderId="2" xfId="1" applyNumberFormat="1" applyFont="1" applyBorder="1" applyProtection="1">
      <alignment horizontal="center" vertical="center"/>
      <protection hidden="1"/>
    </xf>
    <xf numFmtId="164" fontId="3" fillId="3" borderId="27" xfId="1" applyNumberFormat="1" applyFont="1" applyFill="1" applyBorder="1" applyProtection="1">
      <alignment horizontal="center" vertical="center"/>
      <protection hidden="1"/>
    </xf>
    <xf numFmtId="164" fontId="1" fillId="0" borderId="0" xfId="0" applyNumberFormat="1" applyFont="1" applyAlignment="1">
      <alignment horizontal="center" vertical="center"/>
    </xf>
    <xf numFmtId="164" fontId="1" fillId="0" borderId="31" xfId="0" applyNumberFormat="1" applyFont="1" applyBorder="1" applyAlignment="1">
      <alignment horizontal="right" vertical="center" indent="1"/>
    </xf>
    <xf numFmtId="0" fontId="1" fillId="0" borderId="32" xfId="0" applyFont="1" applyBorder="1" applyAlignment="1">
      <alignment horizontal="left" vertical="center" indent="1"/>
    </xf>
    <xf numFmtId="2" fontId="1" fillId="0" borderId="0" xfId="0" applyNumberFormat="1" applyFont="1" applyAlignment="1">
      <alignment horizontal="right" vertical="center" indent="1"/>
    </xf>
    <xf numFmtId="0" fontId="1" fillId="0" borderId="6" xfId="0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horizontal="left" vertical="center" indent="1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left" vertical="center" indent="1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left" vertical="center" indent="1"/>
    </xf>
    <xf numFmtId="165" fontId="1" fillId="0" borderId="38" xfId="0" applyNumberFormat="1" applyFont="1" applyBorder="1" applyAlignment="1">
      <alignment horizontal="right" vertical="center" indent="1"/>
    </xf>
    <xf numFmtId="165" fontId="1" fillId="0" borderId="38" xfId="0" applyNumberFormat="1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2" fontId="1" fillId="0" borderId="38" xfId="0" applyNumberFormat="1" applyFont="1" applyBorder="1" applyAlignment="1">
      <alignment horizontal="right" vertical="center" indent="1"/>
    </xf>
    <xf numFmtId="164" fontId="1" fillId="0" borderId="38" xfId="0" applyNumberFormat="1" applyFont="1" applyBorder="1" applyAlignment="1">
      <alignment horizontal="right" vertical="center" indent="1"/>
    </xf>
    <xf numFmtId="0" fontId="1" fillId="0" borderId="39" xfId="0" applyFont="1" applyBorder="1" applyAlignment="1">
      <alignment horizontal="left" vertical="center" indent="1"/>
    </xf>
    <xf numFmtId="2" fontId="8" fillId="0" borderId="0" xfId="0" applyNumberFormat="1" applyFont="1" applyAlignment="1">
      <alignment horizontal="center" vertical="center"/>
    </xf>
    <xf numFmtId="0" fontId="8" fillId="0" borderId="19" xfId="0" applyFont="1" applyBorder="1" applyAlignment="1">
      <alignment horizontal="left" vertical="center" indent="1"/>
    </xf>
    <xf numFmtId="165" fontId="1" fillId="0" borderId="7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0" fontId="3" fillId="2" borderId="2" xfId="1" applyFont="1" applyFill="1" applyBorder="1" applyAlignment="1" applyProtection="1">
      <alignment horizontal="center" vertical="center" wrapText="1"/>
      <protection hidden="1"/>
    </xf>
    <xf numFmtId="0" fontId="3" fillId="2" borderId="3" xfId="1" applyFont="1" applyFill="1" applyBorder="1" applyAlignment="1" applyProtection="1">
      <alignment horizontal="center" vertical="center" wrapText="1"/>
      <protection hidden="1"/>
    </xf>
    <xf numFmtId="0" fontId="3" fillId="2" borderId="26" xfId="1" applyFont="1" applyFill="1" applyBorder="1" applyAlignment="1" applyProtection="1">
      <alignment horizontal="center" vertical="center" wrapText="1"/>
      <protection hidden="1"/>
    </xf>
    <xf numFmtId="0" fontId="3" fillId="2" borderId="8" xfId="1" applyFont="1" applyFill="1" applyBorder="1" applyAlignment="1" applyProtection="1">
      <alignment horizontal="center" vertical="center" wrapText="1"/>
      <protection hidden="1"/>
    </xf>
    <xf numFmtId="0" fontId="3" fillId="2" borderId="4" xfId="1" applyFont="1" applyFill="1" applyBorder="1" applyAlignment="1" applyProtection="1">
      <alignment horizontal="center" vertical="center" wrapText="1"/>
      <protection hidden="1"/>
    </xf>
    <xf numFmtId="0" fontId="3" fillId="2" borderId="25" xfId="1" applyFont="1" applyFill="1" applyBorder="1" applyAlignment="1" applyProtection="1">
      <alignment horizontal="center" vertical="center" wrapText="1"/>
      <protection hidden="1"/>
    </xf>
    <xf numFmtId="0" fontId="3" fillId="2" borderId="7" xfId="1" applyFont="1" applyFill="1" applyBorder="1" applyAlignment="1" applyProtection="1">
      <alignment horizontal="center" vertical="center" wrapText="1"/>
      <protection hidden="1"/>
    </xf>
    <xf numFmtId="166" fontId="6" fillId="2" borderId="22" xfId="1" applyNumberFormat="1" applyFont="1" applyFill="1" applyBorder="1" applyAlignment="1" applyProtection="1">
      <alignment horizontal="right" vertical="center"/>
      <protection hidden="1"/>
    </xf>
    <xf numFmtId="166" fontId="6" fillId="2" borderId="21" xfId="1" applyNumberFormat="1" applyFont="1" applyFill="1" applyBorder="1" applyAlignment="1" applyProtection="1">
      <alignment horizontal="right" vertical="center"/>
      <protection hidden="1"/>
    </xf>
    <xf numFmtId="166" fontId="6" fillId="2" borderId="20" xfId="1" applyNumberFormat="1" applyFont="1" applyFill="1" applyBorder="1" applyAlignment="1" applyProtection="1">
      <alignment horizontal="right" vertical="center"/>
      <protection hidden="1"/>
    </xf>
    <xf numFmtId="166" fontId="6" fillId="2" borderId="19" xfId="1" applyNumberFormat="1" applyFont="1" applyFill="1" applyBorder="1" applyAlignment="1" applyProtection="1">
      <alignment horizontal="right" vertical="center"/>
      <protection hidden="1"/>
    </xf>
    <xf numFmtId="166" fontId="6" fillId="2" borderId="0" xfId="1" applyNumberFormat="1" applyFont="1" applyFill="1" applyAlignment="1" applyProtection="1">
      <alignment horizontal="right" vertical="center"/>
      <protection hidden="1"/>
    </xf>
    <xf numFmtId="166" fontId="6" fillId="2" borderId="18" xfId="1" applyNumberFormat="1" applyFont="1" applyFill="1" applyBorder="1" applyAlignment="1" applyProtection="1">
      <alignment horizontal="right" vertical="center"/>
      <protection hidden="1"/>
    </xf>
    <xf numFmtId="0" fontId="5" fillId="2" borderId="19" xfId="1" applyFont="1" applyFill="1" applyBorder="1" applyProtection="1">
      <alignment horizontal="center" vertical="center"/>
      <protection hidden="1"/>
    </xf>
    <xf numFmtId="0" fontId="5" fillId="2" borderId="0" xfId="1" applyFont="1" applyFill="1" applyProtection="1">
      <alignment horizontal="center" vertical="center"/>
      <protection hidden="1"/>
    </xf>
    <xf numFmtId="0" fontId="5" fillId="2" borderId="18" xfId="1" applyFont="1" applyFill="1" applyBorder="1" applyProtection="1">
      <alignment horizontal="center" vertical="center"/>
      <protection hidden="1"/>
    </xf>
    <xf numFmtId="0" fontId="3" fillId="2" borderId="17" xfId="1" applyFont="1" applyFill="1" applyBorder="1" applyProtection="1">
      <alignment horizontal="center" vertical="center"/>
      <protection hidden="1"/>
    </xf>
    <xf numFmtId="0" fontId="3" fillId="2" borderId="16" xfId="1" applyFont="1" applyFill="1" applyBorder="1" applyProtection="1">
      <alignment horizontal="center" vertical="center"/>
      <protection hidden="1"/>
    </xf>
    <xf numFmtId="0" fontId="3" fillId="2" borderId="15" xfId="1" applyFont="1" applyFill="1" applyBorder="1" applyProtection="1">
      <alignment horizontal="center" vertical="center"/>
      <protection hidden="1"/>
    </xf>
    <xf numFmtId="0" fontId="3" fillId="2" borderId="14" xfId="1" applyFont="1" applyFill="1" applyBorder="1" applyProtection="1">
      <alignment horizontal="center" vertical="center"/>
      <protection hidden="1"/>
    </xf>
    <xf numFmtId="0" fontId="3" fillId="2" borderId="13" xfId="1" applyFont="1" applyFill="1" applyBorder="1" applyProtection="1">
      <alignment horizontal="center" vertical="center"/>
      <protection hidden="1"/>
    </xf>
    <xf numFmtId="0" fontId="3" fillId="2" borderId="12" xfId="1" applyFont="1" applyFill="1" applyBorder="1" applyProtection="1">
      <alignment horizontal="center" vertical="center"/>
      <protection hidden="1"/>
    </xf>
    <xf numFmtId="0" fontId="3" fillId="2" borderId="11" xfId="1" applyFont="1" applyFill="1" applyBorder="1" applyProtection="1">
      <alignment horizontal="center" vertical="center"/>
      <protection hidden="1"/>
    </xf>
    <xf numFmtId="0" fontId="3" fillId="2" borderId="6" xfId="1" applyFont="1" applyFill="1" applyBorder="1" applyProtection="1">
      <alignment horizontal="center" vertical="center"/>
      <protection hidden="1"/>
    </xf>
    <xf numFmtId="0" fontId="3" fillId="2" borderId="11" xfId="1" applyFont="1" applyFill="1" applyBorder="1" applyAlignment="1" applyProtection="1">
      <alignment horizontal="center" vertical="center" wrapText="1"/>
      <protection hidden="1"/>
    </xf>
    <xf numFmtId="0" fontId="3" fillId="2" borderId="10" xfId="1" applyFont="1" applyFill="1" applyBorder="1" applyProtection="1">
      <alignment horizontal="center" vertical="center"/>
      <protection hidden="1"/>
    </xf>
    <xf numFmtId="0" fontId="3" fillId="2" borderId="9" xfId="1" applyFont="1" applyFill="1" applyBorder="1" applyProtection="1">
      <alignment horizontal="center" vertical="center"/>
      <protection hidden="1"/>
    </xf>
    <xf numFmtId="0" fontId="3" fillId="2" borderId="1" xfId="1" applyFont="1" applyFill="1" applyBorder="1" applyProtection="1">
      <alignment horizontal="center" vertical="center"/>
      <protection hidden="1"/>
    </xf>
    <xf numFmtId="0" fontId="3" fillId="2" borderId="29" xfId="1" applyFont="1" applyFill="1" applyBorder="1" applyProtection="1">
      <alignment horizontal="center" vertical="center"/>
      <protection hidden="1"/>
    </xf>
    <xf numFmtId="0" fontId="3" fillId="2" borderId="6" xfId="1" applyFont="1" applyFill="1" applyBorder="1" applyAlignment="1" applyProtection="1">
      <alignment horizontal="center" vertical="center" wrapText="1"/>
      <protection hidden="1"/>
    </xf>
    <xf numFmtId="0" fontId="3" fillId="2" borderId="5" xfId="1" applyFont="1" applyFill="1" applyBorder="1" applyAlignment="1" applyProtection="1">
      <alignment horizontal="center" vertical="center" wrapText="1"/>
      <protection hidden="1"/>
    </xf>
    <xf numFmtId="0" fontId="3" fillId="3" borderId="14" xfId="1" applyFont="1" applyFill="1" applyBorder="1" applyProtection="1">
      <alignment horizontal="center" vertical="center"/>
      <protection hidden="1"/>
    </xf>
    <xf numFmtId="0" fontId="3" fillId="3" borderId="13" xfId="1" applyFont="1" applyFill="1" applyBorder="1" applyProtection="1">
      <alignment horizontal="center" vertical="center"/>
      <protection hidden="1"/>
    </xf>
    <xf numFmtId="0" fontId="3" fillId="3" borderId="12" xfId="1" applyFont="1" applyFill="1" applyBorder="1" applyProtection="1">
      <alignment horizontal="center" vertical="center"/>
      <protection hidden="1"/>
    </xf>
    <xf numFmtId="0" fontId="3" fillId="3" borderId="11" xfId="1" applyFont="1" applyFill="1" applyBorder="1" applyProtection="1">
      <alignment horizontal="center" vertical="center"/>
      <protection hidden="1"/>
    </xf>
    <xf numFmtId="0" fontId="3" fillId="3" borderId="6" xfId="1" applyFont="1" applyFill="1" applyBorder="1" applyProtection="1">
      <alignment horizontal="center" vertical="center"/>
      <protection hidden="1"/>
    </xf>
    <xf numFmtId="0" fontId="3" fillId="3" borderId="11" xfId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3" borderId="6" xfId="1" applyFont="1" applyFill="1" applyBorder="1" applyAlignment="1" applyProtection="1">
      <alignment horizontal="center" vertical="center" wrapText="1"/>
      <protection hidden="1"/>
    </xf>
    <xf numFmtId="0" fontId="3" fillId="3" borderId="8" xfId="1" applyFont="1" applyFill="1" applyBorder="1" applyAlignment="1" applyProtection="1">
      <alignment horizontal="center" vertical="center" wrapText="1"/>
      <protection hidden="1"/>
    </xf>
    <xf numFmtId="0" fontId="3" fillId="3" borderId="4" xfId="1" applyFont="1" applyFill="1" applyBorder="1" applyAlignment="1" applyProtection="1">
      <alignment horizontal="center" vertical="center" wrapText="1"/>
      <protection hidden="1"/>
    </xf>
    <xf numFmtId="0" fontId="3" fillId="3" borderId="2" xfId="1" applyFont="1" applyFill="1" applyBorder="1" applyAlignment="1" applyProtection="1">
      <alignment horizontal="center" vertical="center" wrapText="1"/>
      <protection hidden="1"/>
    </xf>
    <xf numFmtId="0" fontId="3" fillId="3" borderId="3" xfId="1" applyFont="1" applyFill="1" applyBorder="1" applyAlignment="1" applyProtection="1">
      <alignment horizontal="center" vertical="center" wrapText="1"/>
      <protection hidden="1"/>
    </xf>
    <xf numFmtId="0" fontId="3" fillId="3" borderId="7" xfId="1" applyFont="1" applyFill="1" applyBorder="1" applyAlignment="1" applyProtection="1">
      <alignment horizontal="center" vertical="center" wrapText="1"/>
      <protection hidden="1"/>
    </xf>
    <xf numFmtId="0" fontId="3" fillId="4" borderId="6" xfId="1" applyFont="1" applyFill="1" applyBorder="1" applyAlignment="1" applyProtection="1">
      <alignment horizontal="center" vertical="center" wrapText="1"/>
      <protection hidden="1"/>
    </xf>
    <xf numFmtId="0" fontId="3" fillId="4" borderId="5" xfId="1" applyFont="1" applyFill="1" applyBorder="1" applyAlignment="1" applyProtection="1">
      <alignment horizontal="center" vertical="center" wrapText="1"/>
      <protection hidden="1"/>
    </xf>
  </cellXfs>
  <cellStyles count="3">
    <cellStyle name="Normal" xfId="0" builtinId="0"/>
    <cellStyle name="Normal 10" xfId="2" xr:uid="{04DD0343-CAE3-4758-A48E-559272E98858}"/>
    <cellStyle name="Normal_DE100_23" xfId="1" xr:uid="{7B9B6FB0-CFB4-4CA2-B87D-45E83BF836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190499</xdr:colOff>
      <xdr:row>6</xdr:row>
      <xdr:rowOff>32384</xdr:rowOff>
    </xdr:from>
    <xdr:to>
      <xdr:col>4</xdr:col>
      <xdr:colOff>556259</xdr:colOff>
      <xdr:row>8</xdr:row>
      <xdr:rowOff>15620</xdr:rowOff>
    </xdr:to>
    <xdr:sp macro="" textlink="" fLocksText="0">
      <xdr:nvSpPr>
        <xdr:cNvPr id="2" name="Oval 1">
          <a:extLst>
            <a:ext uri="{FF2B5EF4-FFF2-40B4-BE49-F238E27FC236}">
              <a16:creationId xmlns:a16="http://schemas.microsoft.com/office/drawing/2014/main" id="{1D5A6278-E64A-4A40-A899-AC77848CEF66}"/>
            </a:ext>
          </a:extLst>
        </xdr:cNvPr>
        <xdr:cNvSpPr>
          <a:spLocks noChangeArrowheads="1"/>
        </xdr:cNvSpPr>
      </xdr:nvSpPr>
      <xdr:spPr bwMode="auto">
        <a:xfrm>
          <a:off x="2628899" y="1175384"/>
          <a:ext cx="365760" cy="364236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  <a:cs typeface="Arial"/>
            </a:rPr>
            <a:t>L</a:t>
          </a:r>
        </a:p>
      </xdr:txBody>
    </xdr:sp>
    <xdr:clientData fLocksWithSheet="0"/>
  </xdr:twoCellAnchor>
  <xdr:twoCellAnchor>
    <xdr:from>
      <xdr:col>5</xdr:col>
      <xdr:colOff>173354</xdr:colOff>
      <xdr:row>6</xdr:row>
      <xdr:rowOff>24764</xdr:rowOff>
    </xdr:from>
    <xdr:to>
      <xdr:col>5</xdr:col>
      <xdr:colOff>539114</xdr:colOff>
      <xdr:row>8</xdr:row>
      <xdr:rowOff>8000</xdr:rowOff>
    </xdr:to>
    <xdr:sp macro="" textlink="" fLocksText="0">
      <xdr:nvSpPr>
        <xdr:cNvPr id="3" name="Oval 2">
          <a:extLst>
            <a:ext uri="{FF2B5EF4-FFF2-40B4-BE49-F238E27FC236}">
              <a16:creationId xmlns:a16="http://schemas.microsoft.com/office/drawing/2014/main" id="{C873B528-F708-44B0-9555-91A243F488D9}"/>
            </a:ext>
          </a:extLst>
        </xdr:cNvPr>
        <xdr:cNvSpPr>
          <a:spLocks noChangeArrowheads="1"/>
        </xdr:cNvSpPr>
      </xdr:nvSpPr>
      <xdr:spPr bwMode="auto">
        <a:xfrm>
          <a:off x="3221354" y="1167764"/>
          <a:ext cx="365760" cy="364236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  <a:cs typeface="Arial"/>
            </a:rPr>
            <a:t>W</a:t>
          </a:r>
        </a:p>
      </xdr:txBody>
    </xdr: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190499</xdr:colOff>
      <xdr:row>6</xdr:row>
      <xdr:rowOff>32384</xdr:rowOff>
    </xdr:from>
    <xdr:to>
      <xdr:col>4</xdr:col>
      <xdr:colOff>556259</xdr:colOff>
      <xdr:row>8</xdr:row>
      <xdr:rowOff>15620</xdr:rowOff>
    </xdr:to>
    <xdr:sp macro="" textlink="" fLocksText="0">
      <xdr:nvSpPr>
        <xdr:cNvPr id="2" name="Oval 1">
          <a:extLst>
            <a:ext uri="{FF2B5EF4-FFF2-40B4-BE49-F238E27FC236}">
              <a16:creationId xmlns:a16="http://schemas.microsoft.com/office/drawing/2014/main" id="{C24EBAF0-4FA0-48CC-8744-422B4B14ACCE}"/>
            </a:ext>
          </a:extLst>
        </xdr:cNvPr>
        <xdr:cNvSpPr>
          <a:spLocks noChangeArrowheads="1"/>
        </xdr:cNvSpPr>
      </xdr:nvSpPr>
      <xdr:spPr bwMode="auto">
        <a:xfrm>
          <a:off x="6315074" y="1194434"/>
          <a:ext cx="365760" cy="364236"/>
        </a:xfrm>
        <a:prstGeom prst="ellipse">
          <a:avLst/>
        </a:prstGeom>
        <a:solidFill>
          <a:srgbClr val="92D05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  <a:cs typeface="Arial"/>
            </a:rPr>
            <a:t>L</a:t>
          </a:r>
        </a:p>
      </xdr:txBody>
    </xdr:sp>
    <xdr:clientData fLocksWithSheet="0"/>
  </xdr:twoCellAnchor>
  <xdr:twoCellAnchor>
    <xdr:from>
      <xdr:col>5</xdr:col>
      <xdr:colOff>173354</xdr:colOff>
      <xdr:row>6</xdr:row>
      <xdr:rowOff>24764</xdr:rowOff>
    </xdr:from>
    <xdr:to>
      <xdr:col>5</xdr:col>
      <xdr:colOff>539114</xdr:colOff>
      <xdr:row>8</xdr:row>
      <xdr:rowOff>8000</xdr:rowOff>
    </xdr:to>
    <xdr:sp macro="" textlink="" fLocksText="0">
      <xdr:nvSpPr>
        <xdr:cNvPr id="3" name="Oval 2">
          <a:extLst>
            <a:ext uri="{FF2B5EF4-FFF2-40B4-BE49-F238E27FC236}">
              <a16:creationId xmlns:a16="http://schemas.microsoft.com/office/drawing/2014/main" id="{A77CFE87-740D-4C53-A4DB-046375A300B5}"/>
            </a:ext>
          </a:extLst>
        </xdr:cNvPr>
        <xdr:cNvSpPr>
          <a:spLocks noChangeArrowheads="1"/>
        </xdr:cNvSpPr>
      </xdr:nvSpPr>
      <xdr:spPr bwMode="auto">
        <a:xfrm>
          <a:off x="7012304" y="1186814"/>
          <a:ext cx="365760" cy="364236"/>
        </a:xfrm>
        <a:prstGeom prst="ellipse">
          <a:avLst/>
        </a:prstGeom>
        <a:solidFill>
          <a:srgbClr val="92D05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  <a:cs typeface="Arial"/>
            </a:rPr>
            <a:t>W</a:t>
          </a:r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B9B24-E485-480C-9A66-7875E64E58EF}">
  <dimension ref="A1:O21"/>
  <sheetViews>
    <sheetView tabSelected="1" workbookViewId="0">
      <selection activeCell="A22" sqref="A22"/>
    </sheetView>
  </sheetViews>
  <sheetFormatPr defaultRowHeight="15"/>
  <cols>
    <col min="1" max="1" width="47.7109375" customWidth="1"/>
    <col min="2" max="3" width="16.7109375" customWidth="1"/>
    <col min="4" max="6" width="10.7109375" customWidth="1"/>
    <col min="7" max="7" width="13.7109375" customWidth="1"/>
    <col min="8" max="9" width="11.7109375" customWidth="1"/>
    <col min="10" max="10" width="14.7109375" customWidth="1"/>
    <col min="11" max="11" width="13.7109375" customWidth="1"/>
    <col min="12" max="14" width="12.7109375" customWidth="1"/>
    <col min="15" max="15" width="22.7109375" customWidth="1"/>
  </cols>
  <sheetData>
    <row r="1" spans="1:15" ht="15.75" thickTop="1">
      <c r="A1" s="56" t="s">
        <v>27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8"/>
    </row>
    <row r="2" spans="1:15">
      <c r="A2" s="59">
        <v>43207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1"/>
    </row>
    <row r="3" spans="1:15">
      <c r="A3" s="62" t="s">
        <v>26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4"/>
    </row>
    <row r="4" spans="1:15">
      <c r="A4" s="62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4"/>
    </row>
    <row r="5" spans="1:15" ht="15.75" thickBot="1">
      <c r="A5" s="65" t="s">
        <v>25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7"/>
    </row>
    <row r="6" spans="1:15">
      <c r="A6" s="68" t="s">
        <v>24</v>
      </c>
      <c r="B6" s="69"/>
      <c r="C6" s="69"/>
      <c r="D6" s="70"/>
      <c r="E6" s="71"/>
      <c r="F6" s="71"/>
      <c r="G6" s="73" t="s">
        <v>23</v>
      </c>
      <c r="H6" s="73"/>
      <c r="I6" s="73"/>
      <c r="J6" s="73"/>
      <c r="K6" s="73"/>
      <c r="L6" s="71" t="s">
        <v>22</v>
      </c>
      <c r="M6" s="71"/>
      <c r="N6" s="74"/>
      <c r="O6" s="75" t="s">
        <v>21</v>
      </c>
    </row>
    <row r="7" spans="1:15">
      <c r="A7" s="52" t="s">
        <v>20</v>
      </c>
      <c r="B7" s="49" t="s">
        <v>19</v>
      </c>
      <c r="C7" s="49" t="s">
        <v>18</v>
      </c>
      <c r="D7" s="49" t="s">
        <v>17</v>
      </c>
      <c r="E7" s="72"/>
      <c r="F7" s="72"/>
      <c r="G7" s="1" t="s">
        <v>16</v>
      </c>
      <c r="H7" s="1" t="s">
        <v>15</v>
      </c>
      <c r="I7" s="1" t="s">
        <v>14</v>
      </c>
      <c r="J7" s="1" t="s">
        <v>13</v>
      </c>
      <c r="K7" s="1" t="s">
        <v>12</v>
      </c>
      <c r="L7" s="78" t="s">
        <v>11</v>
      </c>
      <c r="M7" s="78" t="s">
        <v>10</v>
      </c>
      <c r="N7" s="79" t="s">
        <v>9</v>
      </c>
      <c r="O7" s="76"/>
    </row>
    <row r="8" spans="1:15">
      <c r="A8" s="53"/>
      <c r="B8" s="50"/>
      <c r="C8" s="50"/>
      <c r="D8" s="50"/>
      <c r="E8" s="72"/>
      <c r="F8" s="72"/>
      <c r="G8" s="49" t="s">
        <v>8</v>
      </c>
      <c r="H8" s="49" t="s">
        <v>7</v>
      </c>
      <c r="I8" s="49" t="s">
        <v>6</v>
      </c>
      <c r="J8" s="49" t="s">
        <v>5</v>
      </c>
      <c r="K8" s="49" t="s">
        <v>4</v>
      </c>
      <c r="L8" s="78"/>
      <c r="M8" s="78"/>
      <c r="N8" s="79"/>
      <c r="O8" s="76"/>
    </row>
    <row r="9" spans="1:15">
      <c r="A9" s="53"/>
      <c r="B9" s="50"/>
      <c r="C9" s="50"/>
      <c r="D9" s="55"/>
      <c r="E9" s="72"/>
      <c r="F9" s="72"/>
      <c r="G9" s="50"/>
      <c r="H9" s="50"/>
      <c r="I9" s="50"/>
      <c r="J9" s="50"/>
      <c r="K9" s="50"/>
      <c r="L9" s="78"/>
      <c r="M9" s="78"/>
      <c r="N9" s="79"/>
      <c r="O9" s="76"/>
    </row>
    <row r="10" spans="1:15" ht="15.75" thickBot="1">
      <c r="A10" s="54"/>
      <c r="B10" s="51"/>
      <c r="C10" s="51"/>
      <c r="D10" s="17" t="s">
        <v>3</v>
      </c>
      <c r="E10" s="16" t="s">
        <v>2</v>
      </c>
      <c r="F10" s="16" t="s">
        <v>2</v>
      </c>
      <c r="G10" s="51"/>
      <c r="H10" s="51"/>
      <c r="I10" s="51"/>
      <c r="J10" s="51"/>
      <c r="K10" s="51"/>
      <c r="L10" s="18" t="s">
        <v>1</v>
      </c>
      <c r="M10" s="18" t="s">
        <v>0</v>
      </c>
      <c r="N10" s="19" t="s">
        <v>0</v>
      </c>
      <c r="O10" s="77"/>
    </row>
    <row r="11" spans="1:15" ht="15.75" thickTop="1">
      <c r="A11" s="34" t="str">
        <f>IF('100_23 (Calc and Input Sheet)'!A11&gt;0,'100_23 (Calc and Input Sheet)'!A11," ")</f>
        <v>ML029</v>
      </c>
      <c r="B11" s="47">
        <f>IF('100_23 (Calc and Input Sheet)'!B11&gt;0,'100_23 (Calc and Input Sheet)'!B11," ")</f>
        <v>289934.31</v>
      </c>
      <c r="C11" s="47">
        <f>IF('100_23 (Calc and Input Sheet)'!C11&gt;0,'100_23 (Calc and Input Sheet)'!C11," ")</f>
        <v>289934.31</v>
      </c>
      <c r="D11" s="32" t="str">
        <f>IF('100_23 (Calc and Input Sheet)'!D11&gt;0,'100_23 (Calc and Input Sheet)'!D11," ")</f>
        <v>Rt</v>
      </c>
      <c r="E11" s="32">
        <f>IF('100_23 (Calc and Input Sheet)'!E11&gt;0,'100_23 (Calc and Input Sheet)'!E11," ")</f>
        <v>26</v>
      </c>
      <c r="F11" s="32">
        <f>IF('100_23 (Calc and Input Sheet)'!F11&gt;0,'100_23 (Calc and Input Sheet)'!F11," ")</f>
        <v>32</v>
      </c>
      <c r="G11" s="32" t="str">
        <f>IF('100_23 (Calc and Input Sheet)'!G11&gt;0,'100_23 (Calc and Input Sheet)'!G11," ")</f>
        <v xml:space="preserve"> </v>
      </c>
      <c r="H11" s="32" t="str">
        <f>IF('100_23 (Calc and Input Sheet)'!H11&gt;0,'100_23 (Calc and Input Sheet)'!H11," ")</f>
        <v xml:space="preserve"> </v>
      </c>
      <c r="I11" s="32" t="str">
        <f>IF('100_23 (Calc and Input Sheet)'!I11&gt;0,'100_23 (Calc and Input Sheet)'!I11," ")</f>
        <v xml:space="preserve"> </v>
      </c>
      <c r="J11" s="32" t="str">
        <f>IF('100_23 (Calc and Input Sheet)'!J11&gt;0,'100_23 (Calc and Input Sheet)'!J11," ")</f>
        <v>x</v>
      </c>
      <c r="K11" s="32" t="str">
        <f>IF('100_23 (Calc and Input Sheet)'!K11&gt;0,'100_23 (Calc and Input Sheet)'!K11," ")</f>
        <v xml:space="preserve"> </v>
      </c>
      <c r="L11" s="33">
        <f>IF('100_23 (Calc and Input Sheet)'!M11&gt;0,'100_23 (Calc and Input Sheet)'!M11," ")</f>
        <v>118.22222222222223</v>
      </c>
      <c r="M11" s="33">
        <f>IF('100_23 (Calc and Input Sheet)'!P11&gt;0,'100_23 (Calc and Input Sheet)'!P11," ")</f>
        <v>100.1</v>
      </c>
      <c r="N11" s="32" t="str">
        <f>IF('100_23 (Calc and Input Sheet)'!R11&gt;0,'100_23 (Calc and Input Sheet)'!R11," ")</f>
        <v xml:space="preserve"> </v>
      </c>
      <c r="O11" s="35" t="str">
        <f>IF('100_23 (Calc and Input Sheet)'!S11&gt;0,'100_23 (Calc and Input Sheet)'!S11," ")</f>
        <v xml:space="preserve"> </v>
      </c>
    </row>
    <row r="12" spans="1:15">
      <c r="A12" s="36" t="str">
        <f>IF('100_23 (Calc and Input Sheet)'!A12&gt;0,'100_23 (Calc and Input Sheet)'!A12," ")</f>
        <v>Ramp D</v>
      </c>
      <c r="B12" s="48">
        <f>IF('100_23 (Calc and Input Sheet)'!B12&gt;0,'100_23 (Calc and Input Sheet)'!B12," ")</f>
        <v>408626</v>
      </c>
      <c r="C12" s="48">
        <f>IF('100_23 (Calc and Input Sheet)'!C12&gt;0,'100_23 (Calc and Input Sheet)'!C12," ")</f>
        <v>408626</v>
      </c>
      <c r="D12" s="30" t="str">
        <f>IF('100_23 (Calc and Input Sheet)'!D12&gt;0,'100_23 (Calc and Input Sheet)'!D12," ")</f>
        <v>Rt</v>
      </c>
      <c r="E12" s="30">
        <f>IF('100_23 (Calc and Input Sheet)'!E12&gt;0,'100_23 (Calc and Input Sheet)'!E12," ")</f>
        <v>8.9</v>
      </c>
      <c r="F12" s="30">
        <f>IF('100_23 (Calc and Input Sheet)'!F12&gt;0,'100_23 (Calc and Input Sheet)'!F12," ")</f>
        <v>8.9</v>
      </c>
      <c r="G12" s="30" t="str">
        <f>IF('100_23 (Calc and Input Sheet)'!G12&gt;0,'100_23 (Calc and Input Sheet)'!G12," ")</f>
        <v xml:space="preserve"> </v>
      </c>
      <c r="H12" s="30" t="str">
        <f>IF('100_23 (Calc and Input Sheet)'!H12&gt;0,'100_23 (Calc and Input Sheet)'!H12," ")</f>
        <v xml:space="preserve"> </v>
      </c>
      <c r="I12" s="30" t="str">
        <f>IF('100_23 (Calc and Input Sheet)'!I12&gt;0,'100_23 (Calc and Input Sheet)'!I12," ")</f>
        <v xml:space="preserve"> </v>
      </c>
      <c r="J12" s="30" t="str">
        <f>IF('100_23 (Calc and Input Sheet)'!J12&gt;0,'100_23 (Calc and Input Sheet)'!J12," ")</f>
        <v>x</v>
      </c>
      <c r="K12" s="30" t="str">
        <f>IF('100_23 (Calc and Input Sheet)'!K12&gt;0,'100_23 (Calc and Input Sheet)'!K12," ")</f>
        <v xml:space="preserve"> </v>
      </c>
      <c r="L12" s="31">
        <f>IF('100_23 (Calc and Input Sheet)'!M12&gt;0,'100_23 (Calc and Input Sheet)'!M12," ")</f>
        <v>16.712222222222223</v>
      </c>
      <c r="M12" s="31">
        <f>IF('100_23 (Calc and Input Sheet)'!P12&gt;0,'100_23 (Calc and Input Sheet)'!P12," ")</f>
        <v>8.7131000000000007</v>
      </c>
      <c r="N12" s="30" t="str">
        <f>IF('100_23 (Calc and Input Sheet)'!R12&gt;0,'100_23 (Calc and Input Sheet)'!R12," ")</f>
        <v xml:space="preserve"> </v>
      </c>
      <c r="O12" s="37" t="str">
        <f>IF('100_23 (Calc and Input Sheet)'!S12&gt;0,'100_23 (Calc and Input Sheet)'!S12," ")</f>
        <v xml:space="preserve"> </v>
      </c>
    </row>
    <row r="13" spans="1:15">
      <c r="A13" s="36" t="str">
        <f>IF('100_23 (Calc and Input Sheet)'!A13&gt;0,'100_23 (Calc and Input Sheet)'!A13," ")</f>
        <v>Ramp D</v>
      </c>
      <c r="B13" s="48">
        <f>IF('100_23 (Calc and Input Sheet)'!B13&gt;0,'100_23 (Calc and Input Sheet)'!B13," ")</f>
        <v>408797.16</v>
      </c>
      <c r="C13" s="48">
        <f>IF('100_23 (Calc and Input Sheet)'!C13&gt;0,'100_23 (Calc and Input Sheet)'!C13," ")</f>
        <v>408797.16</v>
      </c>
      <c r="D13" s="30" t="str">
        <f>IF('100_23 (Calc and Input Sheet)'!D13&gt;0,'100_23 (Calc and Input Sheet)'!D13," ")</f>
        <v>Lt</v>
      </c>
      <c r="E13" s="30">
        <f>IF('100_23 (Calc and Input Sheet)'!E13&gt;0,'100_23 (Calc and Input Sheet)'!E13," ")</f>
        <v>18</v>
      </c>
      <c r="F13" s="30">
        <f>IF('100_23 (Calc and Input Sheet)'!F13&gt;0,'100_23 (Calc and Input Sheet)'!F13," ")</f>
        <v>21</v>
      </c>
      <c r="G13" s="30" t="str">
        <f>IF('100_23 (Calc and Input Sheet)'!G13&gt;0,'100_23 (Calc and Input Sheet)'!G13," ")</f>
        <v xml:space="preserve"> </v>
      </c>
      <c r="H13" s="30" t="str">
        <f>IF('100_23 (Calc and Input Sheet)'!H13&gt;0,'100_23 (Calc and Input Sheet)'!H13," ")</f>
        <v xml:space="preserve"> </v>
      </c>
      <c r="I13" s="30" t="str">
        <f>IF('100_23 (Calc and Input Sheet)'!I13&gt;0,'100_23 (Calc and Input Sheet)'!I13," ")</f>
        <v xml:space="preserve"> </v>
      </c>
      <c r="J13" s="30" t="str">
        <f>IF('100_23 (Calc and Input Sheet)'!J13&gt;0,'100_23 (Calc and Input Sheet)'!J13," ")</f>
        <v>x</v>
      </c>
      <c r="K13" s="30" t="str">
        <f>IF('100_23 (Calc and Input Sheet)'!K13&gt;0,'100_23 (Calc and Input Sheet)'!K13," ")</f>
        <v xml:space="preserve"> </v>
      </c>
      <c r="L13" s="31">
        <f>IF('100_23 (Calc and Input Sheet)'!M13&gt;0,'100_23 (Calc and Input Sheet)'!M13," ")</f>
        <v>59.333333333333336</v>
      </c>
      <c r="M13" s="31">
        <f>IF('100_23 (Calc and Input Sheet)'!P13&gt;0,'100_23 (Calc and Input Sheet)'!P13," ")</f>
        <v>47.3</v>
      </c>
      <c r="N13" s="30" t="str">
        <f>IF('100_23 (Calc and Input Sheet)'!R13&gt;0,'100_23 (Calc and Input Sheet)'!R13," ")</f>
        <v xml:space="preserve"> </v>
      </c>
      <c r="O13" s="37" t="str">
        <f>IF('100_23 (Calc and Input Sheet)'!S13&gt;0,'100_23 (Calc and Input Sheet)'!S13," ")</f>
        <v xml:space="preserve"> </v>
      </c>
    </row>
    <row r="14" spans="1:15">
      <c r="A14" s="36" t="str">
        <f>IF('100_23 (Calc and Input Sheet)'!A14&gt;0,'100_23 (Calc and Input Sheet)'!A14," ")</f>
        <v>Ramp D</v>
      </c>
      <c r="B14" s="48">
        <f>IF('100_23 (Calc and Input Sheet)'!B14&gt;0,'100_23 (Calc and Input Sheet)'!B14," ")</f>
        <v>409275</v>
      </c>
      <c r="C14" s="48">
        <f>IF('100_23 (Calc and Input Sheet)'!C14&gt;0,'100_23 (Calc and Input Sheet)'!C14," ")</f>
        <v>409275</v>
      </c>
      <c r="D14" s="30" t="str">
        <f>IF('100_23 (Calc and Input Sheet)'!D14&gt;0,'100_23 (Calc and Input Sheet)'!D14," ")</f>
        <v>Rt</v>
      </c>
      <c r="E14" s="30">
        <f>IF('100_23 (Calc and Input Sheet)'!E14&gt;0,'100_23 (Calc and Input Sheet)'!E14," ")</f>
        <v>12</v>
      </c>
      <c r="F14" s="30">
        <f>IF('100_23 (Calc and Input Sheet)'!F14&gt;0,'100_23 (Calc and Input Sheet)'!F14," ")</f>
        <v>11</v>
      </c>
      <c r="G14" s="30" t="str">
        <f>IF('100_23 (Calc and Input Sheet)'!G14&gt;0,'100_23 (Calc and Input Sheet)'!G14," ")</f>
        <v xml:space="preserve"> </v>
      </c>
      <c r="H14" s="30" t="str">
        <f>IF('100_23 (Calc and Input Sheet)'!H14&gt;0,'100_23 (Calc and Input Sheet)'!H14," ")</f>
        <v xml:space="preserve"> </v>
      </c>
      <c r="I14" s="30" t="str">
        <f>IF('100_23 (Calc and Input Sheet)'!I14&gt;0,'100_23 (Calc and Input Sheet)'!I14," ")</f>
        <v xml:space="preserve"> </v>
      </c>
      <c r="J14" s="30" t="str">
        <f>IF('100_23 (Calc and Input Sheet)'!J14&gt;0,'100_23 (Calc and Input Sheet)'!J14," ")</f>
        <v>x</v>
      </c>
      <c r="K14" s="30" t="str">
        <f>IF('100_23 (Calc and Input Sheet)'!K14&gt;0,'100_23 (Calc and Input Sheet)'!K14," ")</f>
        <v xml:space="preserve"> </v>
      </c>
      <c r="L14" s="31">
        <f>IF('100_23 (Calc and Input Sheet)'!M14&gt;0,'100_23 (Calc and Input Sheet)'!M14," ")</f>
        <v>19.777777777777779</v>
      </c>
      <c r="M14" s="31" t="str">
        <f>IF('100_23 (Calc and Input Sheet)'!P14&gt;0,'100_23 (Calc and Input Sheet)'!P14," ")</f>
        <v xml:space="preserve"> </v>
      </c>
      <c r="N14" s="30">
        <f>IF('100_23 (Calc and Input Sheet)'!R14&gt;0,'100_23 (Calc and Input Sheet)'!R14," ")</f>
        <v>8.82</v>
      </c>
      <c r="O14" s="37" t="str">
        <f>IF('100_23 (Calc and Input Sheet)'!S14&gt;0,'100_23 (Calc and Input Sheet)'!S14," ")</f>
        <v xml:space="preserve"> </v>
      </c>
    </row>
    <row r="15" spans="1:15">
      <c r="A15" s="11" t="str">
        <f>IF('100_23 (Calc and Input Sheet)'!A15&gt;0,'100_23 (Calc and Input Sheet)'!A15," ")</f>
        <v xml:space="preserve"> </v>
      </c>
      <c r="B15" s="5" t="str">
        <f>IF('100_23 (Calc and Input Sheet)'!B15&gt;0,'100_23 (Calc and Input Sheet)'!B15," ")</f>
        <v xml:space="preserve"> </v>
      </c>
      <c r="C15" s="5" t="str">
        <f>IF('100_23 (Calc and Input Sheet)'!C15&gt;0,'100_23 (Calc and Input Sheet)'!C15," ")</f>
        <v xml:space="preserve"> </v>
      </c>
      <c r="D15" s="5" t="str">
        <f>IF('100_23 (Calc and Input Sheet)'!D15&gt;0,'100_23 (Calc and Input Sheet)'!D15," ")</f>
        <v xml:space="preserve"> </v>
      </c>
      <c r="E15" s="5" t="str">
        <f>IF('100_23 (Calc and Input Sheet)'!E15&gt;0,'100_23 (Calc and Input Sheet)'!E15," ")</f>
        <v xml:space="preserve"> </v>
      </c>
      <c r="F15" s="5" t="str">
        <f>IF('100_23 (Calc and Input Sheet)'!F15&gt;0,'100_23 (Calc and Input Sheet)'!F15," ")</f>
        <v xml:space="preserve"> </v>
      </c>
      <c r="G15" s="5" t="str">
        <f>IF('100_23 (Calc and Input Sheet)'!G15&gt;0,'100_23 (Calc and Input Sheet)'!G15," ")</f>
        <v xml:space="preserve"> </v>
      </c>
      <c r="H15" s="5" t="str">
        <f>IF('100_23 (Calc and Input Sheet)'!H15&gt;0,'100_23 (Calc and Input Sheet)'!H15," ")</f>
        <v xml:space="preserve"> </v>
      </c>
      <c r="I15" s="5" t="str">
        <f>IF('100_23 (Calc and Input Sheet)'!I15&gt;0,'100_23 (Calc and Input Sheet)'!I15," ")</f>
        <v xml:space="preserve"> </v>
      </c>
      <c r="J15" s="5" t="str">
        <f>IF('100_23 (Calc and Input Sheet)'!J15&gt;0,'100_23 (Calc and Input Sheet)'!J15," ")</f>
        <v xml:space="preserve"> </v>
      </c>
      <c r="K15" s="5" t="str">
        <f>IF('100_23 (Calc and Input Sheet)'!K15&gt;0,'100_23 (Calc and Input Sheet)'!K15," ")</f>
        <v xml:space="preserve"> </v>
      </c>
      <c r="L15" s="5" t="str">
        <f>IF('100_23 (Calc and Input Sheet)'!M15&gt;0,'100_23 (Calc and Input Sheet)'!M15," ")</f>
        <v xml:space="preserve"> </v>
      </c>
      <c r="M15" s="5" t="str">
        <f>IF('100_23 (Calc and Input Sheet)'!P15&gt;0,'100_23 (Calc and Input Sheet)'!P15," ")</f>
        <v xml:space="preserve"> </v>
      </c>
      <c r="N15" s="5" t="str">
        <f>IF('100_23 (Calc and Input Sheet)'!R15&gt;0,'100_23 (Calc and Input Sheet)'!R15," ")</f>
        <v xml:space="preserve"> </v>
      </c>
      <c r="O15" s="10" t="str">
        <f>IF('100_23 (Calc and Input Sheet)'!S15&gt;0,'100_23 (Calc and Input Sheet)'!S15," ")</f>
        <v xml:space="preserve"> </v>
      </c>
    </row>
    <row r="16" spans="1:15">
      <c r="A16" s="46" t="s">
        <v>41</v>
      </c>
      <c r="B16" s="6"/>
      <c r="C16" s="7"/>
      <c r="D16" s="8"/>
      <c r="E16" s="8"/>
      <c r="F16" s="8"/>
      <c r="G16" s="8"/>
      <c r="H16" s="8"/>
      <c r="I16" s="8"/>
      <c r="J16" s="8"/>
      <c r="K16" s="8"/>
      <c r="L16" s="45">
        <f>SUM(L11:L14)</f>
        <v>214.04555555555558</v>
      </c>
      <c r="M16" s="45">
        <f>SUM(M11:M14)</f>
        <v>156.11309999999997</v>
      </c>
      <c r="N16" s="45">
        <f>SUM(N11:N14)</f>
        <v>8.82</v>
      </c>
      <c r="O16" s="10"/>
    </row>
    <row r="17" spans="1:15" ht="15.75" thickBot="1">
      <c r="A17" s="38"/>
      <c r="B17" s="39"/>
      <c r="C17" s="40"/>
      <c r="D17" s="41"/>
      <c r="E17" s="41"/>
      <c r="F17" s="41"/>
      <c r="G17" s="41"/>
      <c r="H17" s="41"/>
      <c r="I17" s="41"/>
      <c r="J17" s="41"/>
      <c r="K17" s="41"/>
      <c r="L17" s="42"/>
      <c r="M17" s="42"/>
      <c r="N17" s="43"/>
      <c r="O17" s="44"/>
    </row>
    <row r="18" spans="1:15" ht="15.75" thickTop="1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29"/>
      <c r="M18" s="29"/>
      <c r="N18" s="9"/>
      <c r="O18" s="5"/>
    </row>
    <row r="19" spans="1:15">
      <c r="A19" s="5" t="s">
        <v>43</v>
      </c>
      <c r="B19" s="6"/>
      <c r="C19" s="7"/>
      <c r="D19" s="8"/>
      <c r="E19" s="8"/>
      <c r="F19" s="8"/>
      <c r="G19" s="8"/>
      <c r="H19" s="8"/>
      <c r="I19" s="8"/>
      <c r="J19" s="8"/>
      <c r="K19" s="8"/>
      <c r="L19" s="29"/>
      <c r="M19" s="29"/>
      <c r="N19" s="9"/>
      <c r="O19" s="5"/>
    </row>
    <row r="20" spans="1:15">
      <c r="A20" s="5" t="s">
        <v>44</v>
      </c>
      <c r="B20" s="6"/>
      <c r="C20" s="7"/>
      <c r="D20" s="8"/>
      <c r="E20" s="8"/>
      <c r="F20" s="8"/>
      <c r="G20" s="8"/>
      <c r="H20" s="8"/>
      <c r="I20" s="8"/>
      <c r="J20" s="8"/>
      <c r="K20" s="8"/>
      <c r="L20" s="9"/>
      <c r="M20" s="9"/>
      <c r="N20" s="9"/>
      <c r="O20" s="5"/>
    </row>
    <row r="21" spans="1:15">
      <c r="A21" s="5" t="s">
        <v>45</v>
      </c>
    </row>
  </sheetData>
  <mergeCells count="22">
    <mergeCell ref="A1:O1"/>
    <mergeCell ref="A2:O2"/>
    <mergeCell ref="A3:O4"/>
    <mergeCell ref="A5:O5"/>
    <mergeCell ref="A6:D6"/>
    <mergeCell ref="E6:E9"/>
    <mergeCell ref="F6:F9"/>
    <mergeCell ref="G6:K6"/>
    <mergeCell ref="L6:N6"/>
    <mergeCell ref="O6:O10"/>
    <mergeCell ref="L7:L9"/>
    <mergeCell ref="N7:N9"/>
    <mergeCell ref="M7:M9"/>
    <mergeCell ref="G8:G10"/>
    <mergeCell ref="H8:H10"/>
    <mergeCell ref="I8:I10"/>
    <mergeCell ref="J8:J10"/>
    <mergeCell ref="K8:K10"/>
    <mergeCell ref="A7:A10"/>
    <mergeCell ref="B7:B10"/>
    <mergeCell ref="C7:C10"/>
    <mergeCell ref="D7:D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77AE5-73C0-4CA9-B29A-42FDA535A528}">
  <sheetPr>
    <tabColor rgb="FF92D050"/>
  </sheetPr>
  <dimension ref="A1:S21"/>
  <sheetViews>
    <sheetView workbookViewId="0">
      <selection activeCell="F22" sqref="F22"/>
    </sheetView>
  </sheetViews>
  <sheetFormatPr defaultRowHeight="15"/>
  <cols>
    <col min="1" max="1" width="47.7109375" customWidth="1"/>
    <col min="2" max="3" width="16.7109375" customWidth="1"/>
    <col min="4" max="6" width="10.7109375" customWidth="1"/>
    <col min="7" max="7" width="13.7109375" customWidth="1"/>
    <col min="8" max="9" width="11.7109375" customWidth="1"/>
    <col min="10" max="10" width="14.7109375" customWidth="1"/>
    <col min="11" max="12" width="13.7109375" customWidth="1"/>
    <col min="13" max="18" width="12.7109375" customWidth="1"/>
    <col min="19" max="19" width="22.7109375" customWidth="1"/>
  </cols>
  <sheetData>
    <row r="1" spans="1:19" ht="15.75" thickTop="1">
      <c r="A1" s="56" t="s">
        <v>27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8"/>
    </row>
    <row r="2" spans="1:19">
      <c r="A2" s="59">
        <v>43207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1"/>
    </row>
    <row r="3" spans="1:19">
      <c r="A3" s="62" t="s">
        <v>26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4"/>
    </row>
    <row r="4" spans="1:19">
      <c r="A4" s="62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4"/>
    </row>
    <row r="5" spans="1:19" ht="15.75" thickBot="1">
      <c r="A5" s="65" t="s">
        <v>25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7"/>
    </row>
    <row r="6" spans="1:19">
      <c r="A6" s="80" t="s">
        <v>24</v>
      </c>
      <c r="B6" s="81"/>
      <c r="C6" s="81"/>
      <c r="D6" s="82"/>
      <c r="E6" s="83"/>
      <c r="F6" s="83"/>
      <c r="G6" s="85" t="s">
        <v>23</v>
      </c>
      <c r="H6" s="85"/>
      <c r="I6" s="85"/>
      <c r="J6" s="85"/>
      <c r="K6" s="85"/>
      <c r="L6" s="74" t="s">
        <v>22</v>
      </c>
      <c r="M6" s="69"/>
      <c r="N6" s="69"/>
      <c r="O6" s="69"/>
      <c r="P6" s="69"/>
      <c r="Q6" s="69"/>
      <c r="R6" s="70"/>
      <c r="S6" s="75" t="s">
        <v>21</v>
      </c>
    </row>
    <row r="7" spans="1:19">
      <c r="A7" s="88" t="s">
        <v>20</v>
      </c>
      <c r="B7" s="90" t="s">
        <v>19</v>
      </c>
      <c r="C7" s="90" t="s">
        <v>18</v>
      </c>
      <c r="D7" s="90" t="s">
        <v>17</v>
      </c>
      <c r="E7" s="84"/>
      <c r="F7" s="84"/>
      <c r="G7" s="20" t="s">
        <v>16</v>
      </c>
      <c r="H7" s="20" t="s">
        <v>15</v>
      </c>
      <c r="I7" s="20" t="s">
        <v>14</v>
      </c>
      <c r="J7" s="20" t="s">
        <v>13</v>
      </c>
      <c r="K7" s="20" t="s">
        <v>12</v>
      </c>
      <c r="L7" s="86" t="s">
        <v>32</v>
      </c>
      <c r="M7" s="93" t="s">
        <v>11</v>
      </c>
      <c r="N7" s="87" t="s">
        <v>34</v>
      </c>
      <c r="O7" s="86" t="s">
        <v>37</v>
      </c>
      <c r="P7" s="93" t="s">
        <v>10</v>
      </c>
      <c r="Q7" s="86" t="s">
        <v>38</v>
      </c>
      <c r="R7" s="94" t="s">
        <v>9</v>
      </c>
      <c r="S7" s="76"/>
    </row>
    <row r="8" spans="1:19">
      <c r="A8" s="89"/>
      <c r="B8" s="91"/>
      <c r="C8" s="91"/>
      <c r="D8" s="91"/>
      <c r="E8" s="84"/>
      <c r="F8" s="84"/>
      <c r="G8" s="90" t="s">
        <v>8</v>
      </c>
      <c r="H8" s="90" t="s">
        <v>7</v>
      </c>
      <c r="I8" s="90" t="s">
        <v>6</v>
      </c>
      <c r="J8" s="90" t="s">
        <v>5</v>
      </c>
      <c r="K8" s="90" t="s">
        <v>4</v>
      </c>
      <c r="L8" s="86"/>
      <c r="M8" s="93"/>
      <c r="N8" s="87"/>
      <c r="O8" s="86"/>
      <c r="P8" s="93"/>
      <c r="Q8" s="86"/>
      <c r="R8" s="94"/>
      <c r="S8" s="76"/>
    </row>
    <row r="9" spans="1:19">
      <c r="A9" s="89"/>
      <c r="B9" s="91"/>
      <c r="C9" s="91"/>
      <c r="D9" s="92"/>
      <c r="E9" s="84"/>
      <c r="F9" s="84"/>
      <c r="G9" s="91"/>
      <c r="H9" s="91"/>
      <c r="I9" s="91"/>
      <c r="J9" s="91"/>
      <c r="K9" s="91"/>
      <c r="L9" s="86"/>
      <c r="M9" s="93"/>
      <c r="N9" s="87"/>
      <c r="O9" s="86"/>
      <c r="P9" s="93"/>
      <c r="Q9" s="86"/>
      <c r="R9" s="94"/>
      <c r="S9" s="76"/>
    </row>
    <row r="10" spans="1:19" ht="15.75" thickBot="1">
      <c r="A10" s="89"/>
      <c r="B10" s="91"/>
      <c r="C10" s="91"/>
      <c r="D10" s="4" t="s">
        <v>3</v>
      </c>
      <c r="E10" s="3" t="s">
        <v>2</v>
      </c>
      <c r="F10" s="3" t="s">
        <v>2</v>
      </c>
      <c r="G10" s="91"/>
      <c r="H10" s="91"/>
      <c r="I10" s="91"/>
      <c r="J10" s="91"/>
      <c r="K10" s="91"/>
      <c r="L10" s="2" t="s">
        <v>2</v>
      </c>
      <c r="M10" s="23" t="s">
        <v>1</v>
      </c>
      <c r="N10" s="25" t="s">
        <v>35</v>
      </c>
      <c r="O10" s="24" t="s">
        <v>33</v>
      </c>
      <c r="P10" s="23" t="s">
        <v>0</v>
      </c>
      <c r="Q10" s="19" t="s">
        <v>33</v>
      </c>
      <c r="R10" s="23" t="s">
        <v>0</v>
      </c>
      <c r="S10" s="76"/>
    </row>
    <row r="11" spans="1:19" ht="15.75" thickTop="1">
      <c r="A11" s="12" t="s">
        <v>28</v>
      </c>
      <c r="B11" s="13">
        <v>289934.31</v>
      </c>
      <c r="C11" s="13">
        <v>289934.31</v>
      </c>
      <c r="D11" s="14" t="s">
        <v>29</v>
      </c>
      <c r="E11" s="14">
        <v>26</v>
      </c>
      <c r="F11" s="14">
        <v>32</v>
      </c>
      <c r="G11" s="14"/>
      <c r="H11" s="14"/>
      <c r="I11" s="14"/>
      <c r="J11" s="15" t="s">
        <v>30</v>
      </c>
      <c r="K11" s="14"/>
      <c r="L11" s="21">
        <v>2</v>
      </c>
      <c r="M11" s="22">
        <f>((E11*F11)+(2*L11*E11)+(2*L11*F11))/9</f>
        <v>118.22222222222223</v>
      </c>
      <c r="N11" s="26" t="s">
        <v>36</v>
      </c>
      <c r="O11" s="27">
        <v>110</v>
      </c>
      <c r="P11" s="22">
        <f>IF(N11="R",((E11*F11*L11*O11)+(39*2*2*110))/2000," ")</f>
        <v>100.1</v>
      </c>
      <c r="Q11" s="9">
        <v>120</v>
      </c>
      <c r="R11" s="22" t="str">
        <f>IF(N11="S",(E11*F11*L11*Q11)/2000," ")</f>
        <v xml:space="preserve"> </v>
      </c>
      <c r="S11" s="28"/>
    </row>
    <row r="12" spans="1:19">
      <c r="A12" s="5" t="s">
        <v>31</v>
      </c>
      <c r="B12" s="7">
        <v>408626</v>
      </c>
      <c r="C12" s="7">
        <v>408626</v>
      </c>
      <c r="D12" s="8" t="s">
        <v>29</v>
      </c>
      <c r="E12" s="8">
        <v>8.9</v>
      </c>
      <c r="F12" s="8">
        <v>8.9</v>
      </c>
      <c r="G12" s="8"/>
      <c r="H12" s="8"/>
      <c r="I12" s="8"/>
      <c r="J12" s="8" t="s">
        <v>30</v>
      </c>
      <c r="K12" s="8"/>
      <c r="L12" s="8">
        <v>2</v>
      </c>
      <c r="M12" s="22">
        <f t="shared" ref="M12:M14" si="0">((E12*F12)+(2*L12*E12)+(2*L12*F12))/9</f>
        <v>16.712222222222223</v>
      </c>
      <c r="N12" s="26" t="s">
        <v>36</v>
      </c>
      <c r="O12" s="9">
        <v>110</v>
      </c>
      <c r="P12" s="22">
        <f t="shared" ref="P12:P14" si="1">IF(N12="R",(E12*F12*L12*O12)/2000," ")</f>
        <v>8.7131000000000007</v>
      </c>
      <c r="Q12" s="9">
        <v>120</v>
      </c>
      <c r="R12" s="22" t="str">
        <f t="shared" ref="R12:R13" si="2">IF(N12="S",(E12*F12*L12*Q12)/2000," ")</f>
        <v xml:space="preserve"> </v>
      </c>
      <c r="S12" s="5"/>
    </row>
    <row r="13" spans="1:19">
      <c r="A13" s="5" t="s">
        <v>31</v>
      </c>
      <c r="B13" s="7">
        <v>408797.16</v>
      </c>
      <c r="C13" s="7">
        <v>408797.16</v>
      </c>
      <c r="D13" s="8" t="s">
        <v>40</v>
      </c>
      <c r="E13" s="8">
        <v>18</v>
      </c>
      <c r="F13" s="8">
        <v>21</v>
      </c>
      <c r="G13" s="8"/>
      <c r="H13" s="8"/>
      <c r="I13" s="8"/>
      <c r="J13" s="8" t="s">
        <v>30</v>
      </c>
      <c r="K13" s="8"/>
      <c r="L13" s="8">
        <v>2</v>
      </c>
      <c r="M13" s="22">
        <f t="shared" si="0"/>
        <v>59.333333333333336</v>
      </c>
      <c r="N13" s="26" t="s">
        <v>36</v>
      </c>
      <c r="O13" s="9">
        <v>110</v>
      </c>
      <c r="P13" s="22">
        <f>IF(N13="R",((E13*F13*L13*O13)+(26*2*2*110))/2000," ")</f>
        <v>47.3</v>
      </c>
      <c r="Q13" s="9">
        <v>120</v>
      </c>
      <c r="R13" s="22" t="str">
        <f t="shared" si="2"/>
        <v xml:space="preserve"> </v>
      </c>
      <c r="S13" s="5"/>
    </row>
    <row r="14" spans="1:19">
      <c r="A14" s="5" t="s">
        <v>31</v>
      </c>
      <c r="B14" s="7">
        <v>409275</v>
      </c>
      <c r="C14" s="7">
        <v>409275</v>
      </c>
      <c r="D14" s="8" t="s">
        <v>29</v>
      </c>
      <c r="E14" s="8">
        <v>12</v>
      </c>
      <c r="F14" s="8">
        <v>11</v>
      </c>
      <c r="G14" s="8"/>
      <c r="H14" s="8"/>
      <c r="I14" s="8"/>
      <c r="J14" s="8" t="s">
        <v>30</v>
      </c>
      <c r="K14" s="8"/>
      <c r="L14" s="8">
        <v>1</v>
      </c>
      <c r="M14" s="22">
        <f t="shared" si="0"/>
        <v>19.777777777777779</v>
      </c>
      <c r="N14" s="26" t="s">
        <v>42</v>
      </c>
      <c r="O14" s="9">
        <v>110</v>
      </c>
      <c r="P14" s="22" t="str">
        <f t="shared" si="1"/>
        <v xml:space="preserve"> </v>
      </c>
      <c r="Q14" s="9">
        <v>120</v>
      </c>
      <c r="R14" s="22">
        <f>IF(N14="S",((E14*F14*L14*Q14)+(15*1*1*120))/2000," ")</f>
        <v>8.82</v>
      </c>
      <c r="S14" s="5"/>
    </row>
    <row r="15" spans="1:19">
      <c r="A15" s="5"/>
    </row>
    <row r="21" spans="14:14">
      <c r="N21" t="s">
        <v>39</v>
      </c>
    </row>
  </sheetData>
  <mergeCells count="26">
    <mergeCell ref="C7:C10"/>
    <mergeCell ref="D7:D9"/>
    <mergeCell ref="M7:M9"/>
    <mergeCell ref="R7:R9"/>
    <mergeCell ref="G8:G10"/>
    <mergeCell ref="H8:H10"/>
    <mergeCell ref="I8:I10"/>
    <mergeCell ref="J8:J10"/>
    <mergeCell ref="K8:K10"/>
    <mergeCell ref="P7:P9"/>
    <mergeCell ref="A1:S1"/>
    <mergeCell ref="A2:S2"/>
    <mergeCell ref="A3:S4"/>
    <mergeCell ref="A5:S5"/>
    <mergeCell ref="A6:D6"/>
    <mergeCell ref="E6:E9"/>
    <mergeCell ref="F6:F9"/>
    <mergeCell ref="G6:K6"/>
    <mergeCell ref="S6:S10"/>
    <mergeCell ref="L6:R6"/>
    <mergeCell ref="L7:L9"/>
    <mergeCell ref="O7:O9"/>
    <mergeCell ref="Q7:Q9"/>
    <mergeCell ref="N7:N9"/>
    <mergeCell ref="A7:A10"/>
    <mergeCell ref="B7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100_23</vt:lpstr>
      <vt:lpstr>100_23 (Calc and Input Sheet)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Lastovica, Jason</dc:creator>
  <cp:lastModifiedBy>Young, Ryan</cp:lastModifiedBy>
  <dcterms:created xsi:type="dcterms:W3CDTF">2025-11-24T22:08:22Z</dcterms:created>
  <dcterms:modified xsi:type="dcterms:W3CDTF">2026-01-23T23:57:41Z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